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Рабочий стол\ПЗ 2019\Консолидация 2019-2\Поставка силового кабеля 6-20кВ\Приложение №1\"/>
    </mc:Choice>
  </mc:AlternateContent>
  <bookViews>
    <workbookView xWindow="14505" yWindow="45" windowWidth="14310" windowHeight="12795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'кол-во'!$A$4:$N$35</definedName>
  </definedNames>
  <calcPr calcId="152511"/>
</workbook>
</file>

<file path=xl/calcChain.xml><?xml version="1.0" encoding="utf-8"?>
<calcChain xmlns="http://schemas.openxmlformats.org/spreadsheetml/2006/main">
  <c r="N12" i="3" l="1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11" i="3"/>
  <c r="G34" i="3" l="1"/>
  <c r="N6" i="3" l="1"/>
  <c r="N7" i="3"/>
  <c r="N8" i="3"/>
  <c r="N9" i="3"/>
  <c r="N10" i="3"/>
  <c r="N5" i="3"/>
  <c r="M32" i="3" l="1"/>
  <c r="H34" i="3"/>
  <c r="I34" i="3"/>
  <c r="J34" i="3"/>
  <c r="K34" i="3"/>
  <c r="K35" i="3" s="1"/>
  <c r="L34" i="3"/>
  <c r="M34" i="3" l="1"/>
</calcChain>
</file>

<file path=xl/sharedStrings.xml><?xml version="1.0" encoding="utf-8"?>
<sst xmlns="http://schemas.openxmlformats.org/spreadsheetml/2006/main" count="226" uniqueCount="142">
  <si>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</si>
  <si>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</si>
  <si>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</si>
  <si>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</si>
  <si>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</si>
  <si>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</si>
  <si>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</si>
  <si>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</si>
  <si>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</si>
  <si>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</si>
  <si>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</si>
  <si>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</si>
  <si>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</si>
  <si>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</si>
  <si>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</si>
  <si>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</si>
  <si>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</si>
  <si>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</si>
  <si>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</si>
  <si>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</si>
  <si>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</si>
  <si>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</si>
  <si>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</si>
  <si>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</si>
  <si>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</si>
  <si>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</si>
  <si>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</si>
  <si>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</si>
  <si>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</si>
  <si>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</si>
  <si>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</si>
  <si>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</si>
  <si>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</si>
  <si>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</si>
  <si>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</si>
  <si>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ИТОГО</t>
  </si>
  <si>
    <t>ПАО "МРСК Центра и Приволжья"</t>
  </si>
  <si>
    <t>Владиимрэнерго</t>
  </si>
  <si>
    <t>кол-во к закупке</t>
  </si>
  <si>
    <t>Удмуртэнего</t>
  </si>
  <si>
    <t>Автотранспортом Поставщика до склада Покуптеля</t>
  </si>
  <si>
    <t>м</t>
  </si>
  <si>
    <t>филиал "Калугаэнерго" ПАО "МРСК Центра и Приволжья", г. Калуга, Грабцевское шоссе, 35</t>
  </si>
  <si>
    <t>филиал "Кировэнерго" ПАО "МРСК Центра и Приволжья", г. Киров, ул. Народная, 3</t>
  </si>
  <si>
    <t>филиал "Тулэнерго" ПАО "МРСК Центра и Приволжья", г. Тула, Щегловская Засека, 24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</si>
  <si>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</si>
  <si>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</si>
  <si>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</si>
  <si>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Силовой кабель 6-20кВ</t>
  </si>
  <si>
    <t>115000310</t>
  </si>
  <si>
    <t>2012372</t>
  </si>
  <si>
    <t>Кабель силовой АСБ 3х120-10</t>
  </si>
  <si>
    <t>115000320</t>
  </si>
  <si>
    <t>2020619</t>
  </si>
  <si>
    <t>Кабель силовой АСБ 3х95-10</t>
  </si>
  <si>
    <t>115003747</t>
  </si>
  <si>
    <t>2092987</t>
  </si>
  <si>
    <t>Кабель силовой АСБл 3x95-10</t>
  </si>
  <si>
    <t>115069986</t>
  </si>
  <si>
    <t>2307970</t>
  </si>
  <si>
    <t>Кабель силовой ААШВ 3х35-10</t>
  </si>
  <si>
    <t>115000011</t>
  </si>
  <si>
    <t>2001108</t>
  </si>
  <si>
    <t>Кабель силовой ААБл 3х120-10</t>
  </si>
  <si>
    <t>115000145</t>
  </si>
  <si>
    <t>2014019</t>
  </si>
  <si>
    <t>Кабель силовой АСБ 3х50-10</t>
  </si>
  <si>
    <t>115000414</t>
  </si>
  <si>
    <t>2016774</t>
  </si>
  <si>
    <t>Кабель силовой ААБл 3х70-10</t>
  </si>
  <si>
    <t>115000223</t>
  </si>
  <si>
    <t>2020119</t>
  </si>
  <si>
    <t>Кабель силовой ААБл 3х95-10</t>
  </si>
  <si>
    <t>115000444</t>
  </si>
  <si>
    <t>2027880</t>
  </si>
  <si>
    <t>Кабель силовой ААБл 3х240-10</t>
  </si>
  <si>
    <t>115003441</t>
  </si>
  <si>
    <t>2090105</t>
  </si>
  <si>
    <t>Кабель силовой АПвПг 1x500/50-10</t>
  </si>
  <si>
    <t>115003584</t>
  </si>
  <si>
    <t>2090592</t>
  </si>
  <si>
    <t>Кабель силовой АПвПуг 1x500/95-10</t>
  </si>
  <si>
    <t>115003721</t>
  </si>
  <si>
    <t>2092855</t>
  </si>
  <si>
    <t>Кабель силовой АСБ 3x240(ож)-10</t>
  </si>
  <si>
    <t>115003726</t>
  </si>
  <si>
    <t>2092856</t>
  </si>
  <si>
    <t>Кабель силовой АСБ 3x240-10</t>
  </si>
  <si>
    <t>115063670</t>
  </si>
  <si>
    <t>2092976</t>
  </si>
  <si>
    <t>Кабель силовой АСБл 3x50(ож)-10</t>
  </si>
  <si>
    <t>115063686</t>
  </si>
  <si>
    <t>Кабель силовой АСБл 3x120(ож)-10</t>
  </si>
  <si>
    <t>115063757</t>
  </si>
  <si>
    <t>Кабель силовой АСПл 3x120(ож)-10</t>
  </si>
  <si>
    <t>Кабель силовой АСБ 3х70-10</t>
  </si>
  <si>
    <t>Кабель силовой ААБл 3х185-10</t>
  </si>
  <si>
    <t>Кабель силовой АСБл 3х185-10</t>
  </si>
  <si>
    <t>Кабель силовой АСБ 3x150-10</t>
  </si>
  <si>
    <t>204F</t>
  </si>
  <si>
    <t>115000013</t>
  </si>
  <si>
    <t>2001114</t>
  </si>
  <si>
    <t>Кабель силовой ААБл 3х50-10</t>
  </si>
  <si>
    <t>2014020</t>
  </si>
  <si>
    <t>2092844</t>
  </si>
  <si>
    <t>115003737</t>
  </si>
  <si>
    <t>2092977</t>
  </si>
  <si>
    <t>Кабель силовой АСБл 3x50-10</t>
  </si>
  <si>
    <t>115003742</t>
  </si>
  <si>
    <t>2092981</t>
  </si>
  <si>
    <t>Кабель силовой АСБл 3x70-10</t>
  </si>
  <si>
    <t>115063693</t>
  </si>
  <si>
    <t>2092999</t>
  </si>
  <si>
    <t>Кабель силовой АСБл 3x150-10</t>
  </si>
  <si>
    <t>115000012</t>
  </si>
  <si>
    <t>2001113</t>
  </si>
  <si>
    <t>Кабель силовой ААБл 3х150-10</t>
  </si>
  <si>
    <t>2020120</t>
  </si>
  <si>
    <t>115001444</t>
  </si>
  <si>
    <t>2057521</t>
  </si>
  <si>
    <t>Кабель силовой ААШВ 3х150-10</t>
  </si>
  <si>
    <t>2032682</t>
  </si>
  <si>
    <t>204F_051</t>
  </si>
  <si>
    <t>204F_012</t>
  </si>
  <si>
    <t>204F_172</t>
  </si>
  <si>
    <t>204F_010</t>
  </si>
  <si>
    <t>204F_011</t>
  </si>
  <si>
    <t>204F_017</t>
  </si>
  <si>
    <t>204F_037</t>
  </si>
  <si>
    <t>204F_049</t>
  </si>
  <si>
    <t>204F_048</t>
  </si>
  <si>
    <t>204F_043</t>
  </si>
  <si>
    <t>204F_016</t>
  </si>
  <si>
    <t>204F_161</t>
  </si>
  <si>
    <t>204F_047</t>
  </si>
  <si>
    <t>204F_176</t>
  </si>
  <si>
    <t>204F_050</t>
  </si>
  <si>
    <t>204F_014</t>
  </si>
  <si>
    <t>204F_030</t>
  </si>
  <si>
    <t>204F_045</t>
  </si>
  <si>
    <t>204F_046</t>
  </si>
  <si>
    <t>В течение 10 календарных дней с момента подачи заявки от филиала, в период с 01.01.2020 г. по 31.12.2020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</si>
</sst>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/>
    <xf numFmtId="0" fontId="6" fillId="2" borderId="0" xfId="0" applyFont="1" applyFill="1" applyBorder="1"/>
    <xf numFmtId="0" fontId="7" fillId="2" borderId="0" xfId="0" applyNumberFormat="1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5" fillId="2" borderId="0" xfId="0" applyFont="1" applyFill="1"/>
    <xf numFmtId="0" fontId="5" fillId="2" borderId="0" xfId="0" applyFont="1" applyFill="1" applyBorder="1"/>
    <xf numFmtId="0" fontId="0" fillId="2" borderId="0" xfId="0" applyFill="1"/>
    <xf numFmtId="0" fontId="7" fillId="2" borderId="2" xfId="0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0" xfId="0" applyFont="1" applyFill="1"/>
    <xf numFmtId="0" fontId="7" fillId="0" borderId="0" xfId="0" applyNumberFormat="1" applyFont="1" applyFill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0" xfId="0" applyFont="1" applyFill="1"/>
    <xf numFmtId="0" fontId="0" fillId="0" borderId="0" xfId="0" applyFill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F39" sqref="F39"/>
    </sheetView>
  </sheetViews>
  <sheetFormatPr defaultRowHeight="15" x14ac:dyDescent="0.25"/>
  <cols>
    <col min="1" max="1" width="6.140625" style="28" customWidth="1"/>
    <col min="2" max="2" width="9.28515625" style="28" bestFit="1" customWidth="1"/>
    <col min="3" max="3" width="10.28515625" style="28" customWidth="1"/>
    <col min="4" max="4" width="28.140625" style="28" customWidth="1"/>
    <col min="5" max="5" width="13.28515625" style="43" bestFit="1" customWidth="1"/>
    <col min="6" max="6" width="9.140625" style="28"/>
    <col min="7" max="7" width="9.140625" style="28" customWidth="1"/>
    <col min="8" max="10" width="12.7109375" style="28" customWidth="1"/>
    <col min="11" max="11" width="9.140625" style="28" hidden="1" customWidth="1"/>
    <col min="12" max="12" width="9.140625" style="28" customWidth="1"/>
    <col min="13" max="13" width="9.140625" style="28"/>
    <col min="14" max="14" width="11.85546875" style="28" customWidth="1"/>
    <col min="15" max="16384" width="9.140625" style="28"/>
  </cols>
  <sheetData>
    <row r="1" spans="1:14" s="16" customFormat="1" ht="11.25" x14ac:dyDescent="0.2">
      <c r="B1" s="16" t="s">
        <v>99</v>
      </c>
      <c r="D1" s="16" t="s">
        <v>48</v>
      </c>
      <c r="E1" s="38"/>
      <c r="G1" s="17"/>
      <c r="H1" s="17"/>
      <c r="I1" s="17"/>
    </row>
    <row r="2" spans="1:14" s="16" customFormat="1" ht="11.25" x14ac:dyDescent="0.2">
      <c r="D2" s="16" t="s">
        <v>36</v>
      </c>
      <c r="E2" s="38"/>
      <c r="G2" s="17"/>
      <c r="H2" s="17"/>
      <c r="I2" s="17"/>
    </row>
    <row r="3" spans="1:14" s="18" customFormat="1" ht="18" customHeight="1" x14ac:dyDescent="0.25">
      <c r="E3" s="39"/>
      <c r="G3" s="29" t="s">
        <v>37</v>
      </c>
      <c r="H3" s="29" t="s">
        <v>10</v>
      </c>
      <c r="I3" s="29" t="s">
        <v>11</v>
      </c>
      <c r="J3" s="29" t="s">
        <v>12</v>
      </c>
      <c r="K3" s="29" t="s">
        <v>13</v>
      </c>
      <c r="L3" s="29" t="s">
        <v>14</v>
      </c>
      <c r="M3" s="29" t="s">
        <v>39</v>
      </c>
      <c r="N3" s="29" t="s">
        <v>35</v>
      </c>
    </row>
    <row r="4" spans="1:14" s="15" customFormat="1" ht="36.75" customHeight="1" x14ac:dyDescent="0.25">
      <c r="A4" s="11" t="s">
        <v>7</v>
      </c>
      <c r="B4" s="19" t="s">
        <v>0</v>
      </c>
      <c r="C4" s="19"/>
      <c r="D4" s="19" t="s">
        <v>1</v>
      </c>
      <c r="E4" s="40" t="s">
        <v>3</v>
      </c>
      <c r="F4" s="19" t="s">
        <v>2</v>
      </c>
      <c r="G4" s="20" t="s">
        <v>38</v>
      </c>
      <c r="H4" s="20" t="s">
        <v>38</v>
      </c>
      <c r="I4" s="20" t="s">
        <v>38</v>
      </c>
      <c r="J4" s="20" t="s">
        <v>38</v>
      </c>
      <c r="K4" s="20" t="s">
        <v>38</v>
      </c>
      <c r="L4" s="20" t="s">
        <v>38</v>
      </c>
      <c r="M4" s="20" t="s">
        <v>38</v>
      </c>
      <c r="N4" s="20" t="s">
        <v>38</v>
      </c>
    </row>
    <row r="5" spans="1:14" s="15" customFormat="1" ht="18.75" customHeight="1" x14ac:dyDescent="0.25">
      <c r="A5" s="11">
        <v>1</v>
      </c>
      <c r="B5" s="12" t="s">
        <v>49</v>
      </c>
      <c r="C5" s="12" t="s">
        <v>50</v>
      </c>
      <c r="D5" s="13" t="s">
        <v>51</v>
      </c>
      <c r="E5" s="41" t="s">
        <v>140</v>
      </c>
      <c r="F5" s="14" t="s">
        <v>41</v>
      </c>
      <c r="G5" s="10">
        <v>200</v>
      </c>
      <c r="H5" s="10"/>
      <c r="I5" s="10"/>
      <c r="J5" s="10">
        <v>385</v>
      </c>
      <c r="K5" s="10"/>
      <c r="L5" s="10">
        <v>215</v>
      </c>
      <c r="M5" s="10">
        <v>450</v>
      </c>
      <c r="N5" s="10" t="e">
        <f>G5+H5+I5+#REF!+J5+K5+L5+M5</f>
        <v>#REF!</v>
      </c>
    </row>
    <row r="6" spans="1:14" s="15" customFormat="1" ht="18.75" customHeight="1" x14ac:dyDescent="0.25">
      <c r="A6" s="11">
        <v>2</v>
      </c>
      <c r="B6" s="12" t="s">
        <v>52</v>
      </c>
      <c r="C6" s="12" t="s">
        <v>53</v>
      </c>
      <c r="D6" s="13" t="s">
        <v>54</v>
      </c>
      <c r="E6" s="41" t="s">
        <v>139</v>
      </c>
      <c r="F6" s="14" t="s">
        <v>41</v>
      </c>
      <c r="G6" s="10">
        <v>200</v>
      </c>
      <c r="H6" s="10">
        <v>380</v>
      </c>
      <c r="I6" s="10"/>
      <c r="J6" s="10">
        <v>30</v>
      </c>
      <c r="K6" s="10"/>
      <c r="L6" s="10">
        <v>100</v>
      </c>
      <c r="M6" s="10"/>
      <c r="N6" s="10" t="e">
        <f>G6+H6+I6+#REF!+J6+K6+L6+M6</f>
        <v>#REF!</v>
      </c>
    </row>
    <row r="7" spans="1:14" s="15" customFormat="1" ht="17.25" customHeight="1" x14ac:dyDescent="0.25">
      <c r="A7" s="11">
        <v>3</v>
      </c>
      <c r="B7" s="12" t="s">
        <v>55</v>
      </c>
      <c r="C7" s="12" t="s">
        <v>56</v>
      </c>
      <c r="D7" s="13" t="s">
        <v>57</v>
      </c>
      <c r="E7" s="41" t="s">
        <v>122</v>
      </c>
      <c r="F7" s="14" t="s">
        <v>41</v>
      </c>
      <c r="G7" s="10">
        <v>80</v>
      </c>
      <c r="H7" s="10"/>
      <c r="I7" s="10"/>
      <c r="J7" s="10"/>
      <c r="K7" s="10"/>
      <c r="L7" s="10">
        <v>140</v>
      </c>
      <c r="M7" s="10"/>
      <c r="N7" s="10" t="e">
        <f>G7+H7+I7+#REF!+J7+K7+L7+M7</f>
        <v>#REF!</v>
      </c>
    </row>
    <row r="8" spans="1:14" s="15" customFormat="1" ht="17.25" customHeight="1" x14ac:dyDescent="0.25">
      <c r="A8" s="11">
        <v>4</v>
      </c>
      <c r="B8" s="12" t="s">
        <v>58</v>
      </c>
      <c r="C8" s="12" t="s">
        <v>59</v>
      </c>
      <c r="D8" s="13" t="s">
        <v>60</v>
      </c>
      <c r="E8" s="41" t="e">
        <v>#N/A</v>
      </c>
      <c r="F8" s="14" t="s">
        <v>41</v>
      </c>
      <c r="G8" s="10">
        <v>20</v>
      </c>
      <c r="H8" s="10"/>
      <c r="I8" s="10"/>
      <c r="J8" s="10"/>
      <c r="K8" s="10"/>
      <c r="L8" s="10"/>
      <c r="M8" s="10"/>
      <c r="N8" s="10" t="e">
        <f>G8+H8+I8+#REF!+J8+K8+L8+M8</f>
        <v>#REF!</v>
      </c>
    </row>
    <row r="9" spans="1:14" s="15" customFormat="1" ht="17.25" customHeight="1" x14ac:dyDescent="0.25">
      <c r="A9" s="11">
        <v>5</v>
      </c>
      <c r="B9" s="12" t="s">
        <v>61</v>
      </c>
      <c r="C9" s="12" t="s">
        <v>62</v>
      </c>
      <c r="D9" s="13" t="s">
        <v>63</v>
      </c>
      <c r="E9" s="41" t="s">
        <v>123</v>
      </c>
      <c r="F9" s="14" t="s">
        <v>41</v>
      </c>
      <c r="G9" s="10"/>
      <c r="H9" s="10">
        <v>200</v>
      </c>
      <c r="I9" s="10">
        <v>30</v>
      </c>
      <c r="J9" s="10">
        <v>1050</v>
      </c>
      <c r="K9" s="10"/>
      <c r="L9" s="10">
        <v>100</v>
      </c>
      <c r="M9" s="10">
        <v>450</v>
      </c>
      <c r="N9" s="10" t="e">
        <f>G9+H9+I9+#REF!+J9+K9+L9+M9</f>
        <v>#REF!</v>
      </c>
    </row>
    <row r="10" spans="1:14" s="15" customFormat="1" ht="20.25" customHeight="1" x14ac:dyDescent="0.25">
      <c r="A10" s="11">
        <v>6</v>
      </c>
      <c r="B10" s="12" t="s">
        <v>64</v>
      </c>
      <c r="C10" s="12" t="s">
        <v>65</v>
      </c>
      <c r="D10" s="13" t="s">
        <v>66</v>
      </c>
      <c r="E10" s="41" t="s">
        <v>124</v>
      </c>
      <c r="F10" s="14" t="s">
        <v>41</v>
      </c>
      <c r="G10" s="10"/>
      <c r="H10" s="10">
        <v>70</v>
      </c>
      <c r="I10" s="10"/>
      <c r="J10" s="10"/>
      <c r="K10" s="10"/>
      <c r="L10" s="10"/>
      <c r="M10" s="10"/>
      <c r="N10" s="10" t="e">
        <f>G10+H10+I10+#REF!+J10+K10+L10+M10</f>
        <v>#REF!</v>
      </c>
    </row>
    <row r="11" spans="1:14" s="15" customFormat="1" ht="17.25" customHeight="1" x14ac:dyDescent="0.25">
      <c r="A11" s="11">
        <v>7</v>
      </c>
      <c r="B11" s="12" t="s">
        <v>67</v>
      </c>
      <c r="C11" s="12" t="s">
        <v>68</v>
      </c>
      <c r="D11" s="13" t="s">
        <v>69</v>
      </c>
      <c r="E11" s="41" t="s">
        <v>125</v>
      </c>
      <c r="F11" s="14" t="s">
        <v>41</v>
      </c>
      <c r="G11" s="10"/>
      <c r="H11" s="10">
        <v>150</v>
      </c>
      <c r="I11" s="10"/>
      <c r="J11" s="10">
        <v>129</v>
      </c>
      <c r="K11" s="10"/>
      <c r="L11" s="10"/>
      <c r="M11" s="10">
        <v>30</v>
      </c>
      <c r="N11" s="10">
        <f>SUM(G11:M11)</f>
        <v>309</v>
      </c>
    </row>
    <row r="12" spans="1:14" s="15" customFormat="1" ht="16.5" customHeight="1" x14ac:dyDescent="0.25">
      <c r="A12" s="11">
        <v>8</v>
      </c>
      <c r="B12" s="12" t="s">
        <v>70</v>
      </c>
      <c r="C12" s="12" t="s">
        <v>71</v>
      </c>
      <c r="D12" s="13" t="s">
        <v>72</v>
      </c>
      <c r="E12" s="41" t="s">
        <v>126</v>
      </c>
      <c r="F12" s="14" t="s">
        <v>41</v>
      </c>
      <c r="G12" s="10"/>
      <c r="H12" s="10">
        <v>100</v>
      </c>
      <c r="I12" s="10"/>
      <c r="J12" s="10">
        <v>1110</v>
      </c>
      <c r="K12" s="10"/>
      <c r="L12" s="10">
        <v>80</v>
      </c>
      <c r="M12" s="10"/>
      <c r="N12" s="10">
        <f t="shared" ref="N12:N34" si="0">SUM(G12:M12)</f>
        <v>1290</v>
      </c>
    </row>
    <row r="13" spans="1:14" s="15" customFormat="1" ht="16.5" customHeight="1" x14ac:dyDescent="0.25">
      <c r="A13" s="11">
        <v>9</v>
      </c>
      <c r="B13" s="12" t="s">
        <v>70</v>
      </c>
      <c r="C13" s="12" t="s">
        <v>71</v>
      </c>
      <c r="D13" s="13" t="s">
        <v>72</v>
      </c>
      <c r="E13" s="41" t="s">
        <v>126</v>
      </c>
      <c r="F13" s="14" t="s">
        <v>41</v>
      </c>
      <c r="G13" s="10"/>
      <c r="H13" s="10"/>
      <c r="I13" s="10"/>
      <c r="J13" s="10">
        <v>30</v>
      </c>
      <c r="K13" s="10"/>
      <c r="L13" s="10"/>
      <c r="M13" s="10"/>
      <c r="N13" s="10">
        <f t="shared" si="0"/>
        <v>30</v>
      </c>
    </row>
    <row r="14" spans="1:14" s="15" customFormat="1" ht="16.5" customHeight="1" x14ac:dyDescent="0.25">
      <c r="A14" s="11">
        <v>10</v>
      </c>
      <c r="B14" s="12" t="s">
        <v>73</v>
      </c>
      <c r="C14" s="12" t="s">
        <v>74</v>
      </c>
      <c r="D14" s="13" t="s">
        <v>75</v>
      </c>
      <c r="E14" s="41" t="s">
        <v>127</v>
      </c>
      <c r="F14" s="14" t="s">
        <v>41</v>
      </c>
      <c r="G14" s="10"/>
      <c r="H14" s="10">
        <v>50</v>
      </c>
      <c r="I14" s="10"/>
      <c r="J14" s="10">
        <v>717</v>
      </c>
      <c r="K14" s="10"/>
      <c r="L14" s="10">
        <v>200</v>
      </c>
      <c r="M14" s="10">
        <v>450</v>
      </c>
      <c r="N14" s="10">
        <f t="shared" si="0"/>
        <v>1417</v>
      </c>
    </row>
    <row r="15" spans="1:14" s="15" customFormat="1" ht="21.75" customHeight="1" x14ac:dyDescent="0.25">
      <c r="A15" s="11">
        <v>11</v>
      </c>
      <c r="B15" s="12" t="s">
        <v>76</v>
      </c>
      <c r="C15" s="12" t="s">
        <v>77</v>
      </c>
      <c r="D15" s="13" t="s">
        <v>78</v>
      </c>
      <c r="E15" s="41" t="s">
        <v>128</v>
      </c>
      <c r="F15" s="14" t="s">
        <v>41</v>
      </c>
      <c r="G15" s="10"/>
      <c r="H15" s="10">
        <v>40</v>
      </c>
      <c r="I15" s="10"/>
      <c r="J15" s="10"/>
      <c r="K15" s="10"/>
      <c r="L15" s="10"/>
      <c r="M15" s="10"/>
      <c r="N15" s="10">
        <f t="shared" si="0"/>
        <v>40</v>
      </c>
    </row>
    <row r="16" spans="1:14" s="15" customFormat="1" ht="21.75" customHeight="1" x14ac:dyDescent="0.25">
      <c r="A16" s="11">
        <v>12</v>
      </c>
      <c r="B16" s="12" t="s">
        <v>79</v>
      </c>
      <c r="C16" s="12" t="s">
        <v>80</v>
      </c>
      <c r="D16" s="13" t="s">
        <v>81</v>
      </c>
      <c r="E16" s="41" t="e">
        <v>#N/A</v>
      </c>
      <c r="F16" s="14" t="s">
        <v>41</v>
      </c>
      <c r="G16" s="10"/>
      <c r="H16" s="10">
        <v>80</v>
      </c>
      <c r="I16" s="10"/>
      <c r="J16" s="10"/>
      <c r="K16" s="10"/>
      <c r="L16" s="10"/>
      <c r="M16" s="10"/>
      <c r="N16" s="10">
        <f t="shared" si="0"/>
        <v>80</v>
      </c>
    </row>
    <row r="17" spans="1:14" s="15" customFormat="1" ht="21.75" customHeight="1" x14ac:dyDescent="0.25">
      <c r="A17" s="11">
        <v>13</v>
      </c>
      <c r="B17" s="12" t="s">
        <v>82</v>
      </c>
      <c r="C17" s="12" t="s">
        <v>83</v>
      </c>
      <c r="D17" s="13" t="s">
        <v>84</v>
      </c>
      <c r="E17" s="41" t="s">
        <v>129</v>
      </c>
      <c r="F17" s="14" t="s">
        <v>41</v>
      </c>
      <c r="G17" s="10"/>
      <c r="H17" s="10">
        <v>200</v>
      </c>
      <c r="I17" s="10"/>
      <c r="J17" s="10"/>
      <c r="K17" s="10"/>
      <c r="L17" s="10"/>
      <c r="M17" s="10"/>
      <c r="N17" s="10">
        <f t="shared" si="0"/>
        <v>200</v>
      </c>
    </row>
    <row r="18" spans="1:14" s="15" customFormat="1" ht="21.75" customHeight="1" x14ac:dyDescent="0.25">
      <c r="A18" s="11">
        <v>14</v>
      </c>
      <c r="B18" s="12" t="s">
        <v>85</v>
      </c>
      <c r="C18" s="12" t="s">
        <v>86</v>
      </c>
      <c r="D18" s="13" t="s">
        <v>87</v>
      </c>
      <c r="E18" s="41" t="s">
        <v>130</v>
      </c>
      <c r="F18" s="14" t="s">
        <v>41</v>
      </c>
      <c r="G18" s="10"/>
      <c r="H18" s="10">
        <v>180</v>
      </c>
      <c r="I18" s="10"/>
      <c r="J18" s="10"/>
      <c r="K18" s="10"/>
      <c r="L18" s="10"/>
      <c r="M18" s="10"/>
      <c r="N18" s="10">
        <f t="shared" si="0"/>
        <v>180</v>
      </c>
    </row>
    <row r="19" spans="1:14" s="15" customFormat="1" ht="21.75" customHeight="1" x14ac:dyDescent="0.25">
      <c r="A19" s="11">
        <v>15</v>
      </c>
      <c r="B19" s="12" t="s">
        <v>88</v>
      </c>
      <c r="C19" s="12" t="s">
        <v>89</v>
      </c>
      <c r="D19" s="13" t="s">
        <v>90</v>
      </c>
      <c r="E19" s="41" t="e">
        <v>#N/A</v>
      </c>
      <c r="F19" s="14" t="s">
        <v>41</v>
      </c>
      <c r="G19" s="10"/>
      <c r="H19" s="10"/>
      <c r="I19" s="10">
        <v>50</v>
      </c>
      <c r="J19" s="10"/>
      <c r="K19" s="10"/>
      <c r="L19" s="10"/>
      <c r="M19" s="10"/>
      <c r="N19" s="10">
        <f t="shared" si="0"/>
        <v>50</v>
      </c>
    </row>
    <row r="20" spans="1:14" s="15" customFormat="1" ht="21.75" customHeight="1" x14ac:dyDescent="0.25">
      <c r="A20" s="11">
        <v>16</v>
      </c>
      <c r="B20" s="12" t="s">
        <v>91</v>
      </c>
      <c r="C20" s="12">
        <v>2092992</v>
      </c>
      <c r="D20" s="13" t="s">
        <v>92</v>
      </c>
      <c r="E20" s="41" t="e">
        <v>#N/A</v>
      </c>
      <c r="F20" s="14" t="s">
        <v>41</v>
      </c>
      <c r="G20" s="10"/>
      <c r="H20" s="10"/>
      <c r="I20" s="10">
        <v>300</v>
      </c>
      <c r="J20" s="10"/>
      <c r="K20" s="10"/>
      <c r="L20" s="10">
        <v>100</v>
      </c>
      <c r="M20" s="10"/>
      <c r="N20" s="10">
        <f t="shared" si="0"/>
        <v>400</v>
      </c>
    </row>
    <row r="21" spans="1:14" s="15" customFormat="1" ht="21.75" customHeight="1" x14ac:dyDescent="0.25">
      <c r="A21" s="11">
        <v>17</v>
      </c>
      <c r="B21" s="12" t="s">
        <v>93</v>
      </c>
      <c r="C21" s="12">
        <v>2093066</v>
      </c>
      <c r="D21" s="13" t="s">
        <v>94</v>
      </c>
      <c r="E21" s="41" t="e">
        <v>#N/A</v>
      </c>
      <c r="F21" s="14" t="s">
        <v>41</v>
      </c>
      <c r="G21" s="10"/>
      <c r="H21" s="10"/>
      <c r="I21" s="10">
        <v>50</v>
      </c>
      <c r="J21" s="10"/>
      <c r="K21" s="10"/>
      <c r="L21" s="10"/>
      <c r="M21" s="10"/>
      <c r="N21" s="10">
        <f t="shared" si="0"/>
        <v>50</v>
      </c>
    </row>
    <row r="22" spans="1:14" s="15" customFormat="1" ht="16.5" customHeight="1" x14ac:dyDescent="0.25">
      <c r="A22" s="11">
        <v>18</v>
      </c>
      <c r="B22" s="12">
        <v>115000147</v>
      </c>
      <c r="C22" s="12" t="s">
        <v>103</v>
      </c>
      <c r="D22" s="13" t="s">
        <v>95</v>
      </c>
      <c r="E22" s="41" t="s">
        <v>131</v>
      </c>
      <c r="F22" s="14" t="s">
        <v>41</v>
      </c>
      <c r="G22" s="10"/>
      <c r="H22" s="10"/>
      <c r="I22" s="10"/>
      <c r="J22" s="10">
        <v>30</v>
      </c>
      <c r="K22" s="10"/>
      <c r="L22" s="10">
        <v>195</v>
      </c>
      <c r="M22" s="10"/>
      <c r="N22" s="10">
        <f t="shared" si="0"/>
        <v>225</v>
      </c>
    </row>
    <row r="23" spans="1:14" s="15" customFormat="1" ht="16.5" customHeight="1" x14ac:dyDescent="0.25">
      <c r="A23" s="11">
        <v>19</v>
      </c>
      <c r="B23" s="12">
        <v>115000228</v>
      </c>
      <c r="C23" s="12" t="s">
        <v>117</v>
      </c>
      <c r="D23" s="13" t="s">
        <v>96</v>
      </c>
      <c r="E23" s="41" t="s">
        <v>132</v>
      </c>
      <c r="F23" s="14" t="s">
        <v>41</v>
      </c>
      <c r="G23" s="10"/>
      <c r="H23" s="10"/>
      <c r="I23" s="10"/>
      <c r="J23" s="10">
        <v>55</v>
      </c>
      <c r="K23" s="10"/>
      <c r="L23" s="10"/>
      <c r="M23" s="10">
        <v>450</v>
      </c>
      <c r="N23" s="10">
        <f t="shared" si="0"/>
        <v>505</v>
      </c>
    </row>
    <row r="24" spans="1:14" s="15" customFormat="1" ht="16.5" customHeight="1" x14ac:dyDescent="0.25">
      <c r="A24" s="11">
        <v>20</v>
      </c>
      <c r="B24" s="12">
        <v>115000451</v>
      </c>
      <c r="C24" s="12" t="s">
        <v>121</v>
      </c>
      <c r="D24" s="13" t="s">
        <v>97</v>
      </c>
      <c r="E24" s="41" t="s">
        <v>133</v>
      </c>
      <c r="F24" s="14" t="s">
        <v>41</v>
      </c>
      <c r="G24" s="10"/>
      <c r="H24" s="10"/>
      <c r="I24" s="10"/>
      <c r="J24" s="10">
        <v>90</v>
      </c>
      <c r="K24" s="10"/>
      <c r="L24" s="10"/>
      <c r="M24" s="10"/>
      <c r="N24" s="10">
        <f t="shared" si="0"/>
        <v>90</v>
      </c>
    </row>
    <row r="25" spans="1:14" s="15" customFormat="1" ht="16.5" customHeight="1" x14ac:dyDescent="0.25">
      <c r="A25" s="11">
        <v>21</v>
      </c>
      <c r="B25" s="12">
        <v>115003716</v>
      </c>
      <c r="C25" s="12" t="s">
        <v>104</v>
      </c>
      <c r="D25" s="13" t="s">
        <v>98</v>
      </c>
      <c r="E25" s="41" t="s">
        <v>134</v>
      </c>
      <c r="F25" s="14" t="s">
        <v>41</v>
      </c>
      <c r="G25" s="10"/>
      <c r="H25" s="10"/>
      <c r="I25" s="10"/>
      <c r="J25" s="10">
        <v>49</v>
      </c>
      <c r="K25" s="10"/>
      <c r="L25" s="10">
        <v>20</v>
      </c>
      <c r="M25" s="10"/>
      <c r="N25" s="10">
        <f t="shared" si="0"/>
        <v>69</v>
      </c>
    </row>
    <row r="26" spans="1:14" s="15" customFormat="1" ht="16.5" customHeight="1" x14ac:dyDescent="0.25">
      <c r="A26" s="11">
        <v>22</v>
      </c>
      <c r="B26" s="12" t="s">
        <v>100</v>
      </c>
      <c r="C26" s="12" t="s">
        <v>101</v>
      </c>
      <c r="D26" s="13" t="s">
        <v>102</v>
      </c>
      <c r="E26" s="41" t="s">
        <v>135</v>
      </c>
      <c r="F26" s="14" t="s">
        <v>41</v>
      </c>
      <c r="G26" s="10"/>
      <c r="H26" s="10"/>
      <c r="I26" s="10"/>
      <c r="J26" s="10"/>
      <c r="K26" s="10"/>
      <c r="L26" s="10">
        <v>70</v>
      </c>
      <c r="M26" s="10"/>
      <c r="N26" s="10">
        <f t="shared" si="0"/>
        <v>70</v>
      </c>
    </row>
    <row r="27" spans="1:14" s="15" customFormat="1" ht="16.5" customHeight="1" x14ac:dyDescent="0.25">
      <c r="A27" s="11">
        <v>23</v>
      </c>
      <c r="B27" s="12" t="s">
        <v>100</v>
      </c>
      <c r="C27" s="12" t="s">
        <v>101</v>
      </c>
      <c r="D27" s="13" t="s">
        <v>102</v>
      </c>
      <c r="E27" s="41" t="s">
        <v>135</v>
      </c>
      <c r="F27" s="14" t="s">
        <v>41</v>
      </c>
      <c r="G27" s="10"/>
      <c r="H27" s="10"/>
      <c r="I27" s="10">
        <v>50</v>
      </c>
      <c r="J27" s="10"/>
      <c r="K27" s="10"/>
      <c r="L27" s="10"/>
      <c r="M27" s="10"/>
      <c r="N27" s="10">
        <f t="shared" si="0"/>
        <v>50</v>
      </c>
    </row>
    <row r="28" spans="1:14" s="15" customFormat="1" ht="16.5" customHeight="1" x14ac:dyDescent="0.25">
      <c r="A28" s="11">
        <v>24</v>
      </c>
      <c r="B28" s="12" t="s">
        <v>105</v>
      </c>
      <c r="C28" s="12" t="s">
        <v>106</v>
      </c>
      <c r="D28" s="13" t="s">
        <v>107</v>
      </c>
      <c r="E28" s="41" t="e">
        <v>#N/A</v>
      </c>
      <c r="F28" s="14" t="s">
        <v>41</v>
      </c>
      <c r="G28" s="10"/>
      <c r="H28" s="10"/>
      <c r="I28" s="10"/>
      <c r="J28" s="10"/>
      <c r="K28" s="10"/>
      <c r="L28" s="10">
        <v>30</v>
      </c>
      <c r="M28" s="10"/>
      <c r="N28" s="10">
        <f t="shared" si="0"/>
        <v>30</v>
      </c>
    </row>
    <row r="29" spans="1:14" s="15" customFormat="1" ht="16.5" customHeight="1" x14ac:dyDescent="0.25">
      <c r="A29" s="11">
        <v>25</v>
      </c>
      <c r="B29" s="12" t="s">
        <v>108</v>
      </c>
      <c r="C29" s="12" t="s">
        <v>109</v>
      </c>
      <c r="D29" s="13" t="s">
        <v>110</v>
      </c>
      <c r="E29" s="41" t="s">
        <v>136</v>
      </c>
      <c r="F29" s="14" t="s">
        <v>41</v>
      </c>
      <c r="G29" s="10"/>
      <c r="H29" s="10"/>
      <c r="I29" s="10"/>
      <c r="J29" s="10"/>
      <c r="K29" s="10"/>
      <c r="L29" s="10">
        <v>130</v>
      </c>
      <c r="M29" s="10"/>
      <c r="N29" s="10">
        <f t="shared" si="0"/>
        <v>130</v>
      </c>
    </row>
    <row r="30" spans="1:14" s="15" customFormat="1" ht="16.5" customHeight="1" x14ac:dyDescent="0.25">
      <c r="A30" s="11">
        <v>26</v>
      </c>
      <c r="B30" s="12" t="s">
        <v>111</v>
      </c>
      <c r="C30" s="12" t="s">
        <v>112</v>
      </c>
      <c r="D30" s="13" t="s">
        <v>113</v>
      </c>
      <c r="E30" s="41" t="e">
        <v>#N/A</v>
      </c>
      <c r="F30" s="14" t="s">
        <v>41</v>
      </c>
      <c r="G30" s="10"/>
      <c r="H30" s="10"/>
      <c r="I30" s="10"/>
      <c r="J30" s="10"/>
      <c r="K30" s="10"/>
      <c r="L30" s="10">
        <v>70</v>
      </c>
      <c r="M30" s="10"/>
      <c r="N30" s="10">
        <f t="shared" si="0"/>
        <v>70</v>
      </c>
    </row>
    <row r="31" spans="1:14" s="15" customFormat="1" ht="16.5" customHeight="1" x14ac:dyDescent="0.25">
      <c r="A31" s="11">
        <v>27</v>
      </c>
      <c r="B31" s="12" t="s">
        <v>114</v>
      </c>
      <c r="C31" s="12" t="s">
        <v>115</v>
      </c>
      <c r="D31" s="13" t="s">
        <v>116</v>
      </c>
      <c r="E31" s="41" t="s">
        <v>137</v>
      </c>
      <c r="F31" s="14" t="s">
        <v>41</v>
      </c>
      <c r="G31" s="10"/>
      <c r="H31" s="10"/>
      <c r="I31" s="10"/>
      <c r="J31" s="10"/>
      <c r="K31" s="10"/>
      <c r="L31" s="10"/>
      <c r="M31" s="10">
        <v>450</v>
      </c>
      <c r="N31" s="10">
        <f t="shared" si="0"/>
        <v>450</v>
      </c>
    </row>
    <row r="32" spans="1:14" s="15" customFormat="1" ht="16.5" customHeight="1" x14ac:dyDescent="0.25">
      <c r="A32" s="11">
        <v>28</v>
      </c>
      <c r="B32" s="12" t="s">
        <v>114</v>
      </c>
      <c r="C32" s="12" t="s">
        <v>115</v>
      </c>
      <c r="D32" s="13" t="s">
        <v>116</v>
      </c>
      <c r="E32" s="41" t="s">
        <v>137</v>
      </c>
      <c r="F32" s="14" t="s">
        <v>41</v>
      </c>
      <c r="G32" s="10"/>
      <c r="H32" s="10"/>
      <c r="I32" s="10"/>
      <c r="J32" s="10"/>
      <c r="K32" s="10"/>
      <c r="L32" s="10"/>
      <c r="M32" s="10">
        <f>1084+6004+2530</f>
        <v>9618</v>
      </c>
      <c r="N32" s="10">
        <f t="shared" si="0"/>
        <v>9618</v>
      </c>
    </row>
    <row r="33" spans="1:14" s="15" customFormat="1" ht="16.5" customHeight="1" x14ac:dyDescent="0.25">
      <c r="A33" s="11">
        <v>29</v>
      </c>
      <c r="B33" s="12" t="s">
        <v>118</v>
      </c>
      <c r="C33" s="12" t="s">
        <v>119</v>
      </c>
      <c r="D33" s="13" t="s">
        <v>120</v>
      </c>
      <c r="E33" s="41" t="s">
        <v>138</v>
      </c>
      <c r="F33" s="14" t="s">
        <v>41</v>
      </c>
      <c r="G33" s="10"/>
      <c r="H33" s="10"/>
      <c r="I33" s="10"/>
      <c r="J33" s="10"/>
      <c r="K33" s="10"/>
      <c r="L33" s="10"/>
      <c r="M33" s="10">
        <v>450</v>
      </c>
      <c r="N33" s="10">
        <f t="shared" si="0"/>
        <v>450</v>
      </c>
    </row>
    <row r="34" spans="1:14" s="25" customFormat="1" ht="19.5" customHeight="1" x14ac:dyDescent="0.25">
      <c r="A34" s="30"/>
      <c r="B34" s="31"/>
      <c r="C34" s="21"/>
      <c r="D34" s="22"/>
      <c r="E34" s="40"/>
      <c r="F34" s="20"/>
      <c r="G34" s="24">
        <f>SUM(G5:G33)</f>
        <v>500</v>
      </c>
      <c r="H34" s="24">
        <f t="shared" ref="H34:M34" si="1">SUM(H5:H33)</f>
        <v>1450</v>
      </c>
      <c r="I34" s="24">
        <f t="shared" si="1"/>
        <v>480</v>
      </c>
      <c r="J34" s="24">
        <f t="shared" si="1"/>
        <v>3675</v>
      </c>
      <c r="K34" s="24">
        <f t="shared" si="1"/>
        <v>0</v>
      </c>
      <c r="L34" s="24">
        <f t="shared" si="1"/>
        <v>1450</v>
      </c>
      <c r="M34" s="24">
        <f t="shared" si="1"/>
        <v>12348</v>
      </c>
      <c r="N34" s="23">
        <f t="shared" si="0"/>
        <v>19903</v>
      </c>
    </row>
    <row r="35" spans="1:14" s="15" customFormat="1" ht="18.75" customHeight="1" x14ac:dyDescent="0.25">
      <c r="A35" s="30"/>
      <c r="B35" s="31"/>
      <c r="C35" s="21"/>
      <c r="D35" s="22"/>
      <c r="E35" s="40"/>
      <c r="F35" s="20"/>
      <c r="G35" s="24"/>
      <c r="H35" s="24"/>
      <c r="I35" s="24"/>
      <c r="J35" s="24"/>
      <c r="K35" s="24">
        <f t="shared" ref="K35" si="2">K34*1.2</f>
        <v>0</v>
      </c>
      <c r="L35" s="24"/>
      <c r="M35" s="24"/>
      <c r="N35" s="24"/>
    </row>
    <row r="36" spans="1:14" s="26" customFormat="1" ht="12" x14ac:dyDescent="0.2">
      <c r="E36" s="42"/>
      <c r="G36" s="27"/>
      <c r="H36" s="27"/>
      <c r="I36" s="27"/>
    </row>
    <row r="37" spans="1:14" s="26" customFormat="1" ht="12" x14ac:dyDescent="0.2">
      <c r="E37" s="42"/>
      <c r="G37" s="27"/>
      <c r="H37" s="27"/>
      <c r="I37" s="27"/>
    </row>
    <row r="38" spans="1:14" s="26" customFormat="1" ht="12" x14ac:dyDescent="0.2">
      <c r="E38" s="42"/>
      <c r="G38" s="27"/>
      <c r="H38" s="27"/>
      <c r="I38" s="27"/>
    </row>
  </sheetData>
  <autoFilter ref="A4:N35">
    <sortState ref="A5:AC59">
      <sortCondition ref="C4:C59"/>
    </sortState>
  </autoFilter>
  <mergeCells count="2">
    <mergeCell ref="A35:B35"/>
    <mergeCell ref="A34:B34"/>
  </mergeCells>
  <printOptions horizontalCentered="1"/>
  <pageMargins left="0.39370078740157483" right="0.19685039370078741" top="0.39370078740157483" bottom="0.19685039370078741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10" workbookViewId="0">
      <selection activeCell="C20" sqref="C20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85.42578125" style="6" customWidth="1"/>
    <col min="4" max="4" width="21.85546875" style="6" customWidth="1"/>
    <col min="5" max="5" width="74.140625" style="6" bestFit="1" customWidth="1"/>
    <col min="6" max="16384" width="9.140625" style="6"/>
  </cols>
  <sheetData>
    <row r="1" spans="1:5" x14ac:dyDescent="0.25">
      <c r="A1" s="4" t="s">
        <v>99</v>
      </c>
      <c r="C1" s="6" t="s">
        <v>48</v>
      </c>
    </row>
    <row r="3" spans="1:5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38.25" x14ac:dyDescent="0.25">
      <c r="A4" s="3">
        <v>1</v>
      </c>
      <c r="B4" s="7" t="s">
        <v>9</v>
      </c>
      <c r="C4" s="8" t="s">
        <v>16</v>
      </c>
      <c r="D4" s="8" t="s">
        <v>40</v>
      </c>
      <c r="E4" s="9" t="s">
        <v>141</v>
      </c>
    </row>
    <row r="5" spans="1:5" ht="38.25" x14ac:dyDescent="0.25">
      <c r="A5" s="3">
        <v>2</v>
      </c>
      <c r="B5" s="7" t="s">
        <v>10</v>
      </c>
      <c r="C5" s="8" t="s">
        <v>42</v>
      </c>
      <c r="D5" s="8" t="s">
        <v>40</v>
      </c>
      <c r="E5" s="9" t="s">
        <v>141</v>
      </c>
    </row>
    <row r="6" spans="1:5" ht="38.25" x14ac:dyDescent="0.25">
      <c r="A6" s="3">
        <v>3</v>
      </c>
      <c r="B6" s="7" t="s">
        <v>11</v>
      </c>
      <c r="C6" s="8" t="s">
        <v>43</v>
      </c>
      <c r="D6" s="8" t="s">
        <v>40</v>
      </c>
      <c r="E6" s="9" t="s">
        <v>141</v>
      </c>
    </row>
    <row r="7" spans="1:5" x14ac:dyDescent="0.25">
      <c r="A7" s="32">
        <v>4</v>
      </c>
      <c r="B7" s="7" t="s">
        <v>12</v>
      </c>
      <c r="C7" s="8"/>
      <c r="D7" s="8"/>
      <c r="E7" s="9"/>
    </row>
    <row r="8" spans="1:5" ht="38.25" x14ac:dyDescent="0.25">
      <c r="A8" s="33"/>
      <c r="B8" s="7" t="s">
        <v>17</v>
      </c>
      <c r="C8" s="8" t="s">
        <v>18</v>
      </c>
      <c r="D8" s="8" t="s">
        <v>40</v>
      </c>
      <c r="E8" s="9" t="s">
        <v>141</v>
      </c>
    </row>
    <row r="9" spans="1:5" ht="38.25" x14ac:dyDescent="0.25">
      <c r="A9" s="33"/>
      <c r="B9" s="7" t="s">
        <v>19</v>
      </c>
      <c r="C9" s="8" t="s">
        <v>20</v>
      </c>
      <c r="D9" s="8" t="s">
        <v>40</v>
      </c>
      <c r="E9" s="9" t="s">
        <v>141</v>
      </c>
    </row>
    <row r="10" spans="1:5" ht="38.25" x14ac:dyDescent="0.25">
      <c r="A10" s="33"/>
      <c r="B10" s="7" t="s">
        <v>21</v>
      </c>
      <c r="C10" s="8" t="s">
        <v>22</v>
      </c>
      <c r="D10" s="8" t="s">
        <v>40</v>
      </c>
      <c r="E10" s="9" t="s">
        <v>141</v>
      </c>
    </row>
    <row r="11" spans="1:5" ht="38.25" x14ac:dyDescent="0.25">
      <c r="A11" s="33"/>
      <c r="B11" s="7" t="s">
        <v>23</v>
      </c>
      <c r="C11" s="8" t="s">
        <v>24</v>
      </c>
      <c r="D11" s="8" t="s">
        <v>40</v>
      </c>
      <c r="E11" s="9" t="s">
        <v>141</v>
      </c>
    </row>
    <row r="12" spans="1:5" ht="38.25" x14ac:dyDescent="0.25">
      <c r="A12" s="33"/>
      <c r="B12" s="7" t="s">
        <v>25</v>
      </c>
      <c r="C12" s="8" t="s">
        <v>26</v>
      </c>
      <c r="D12" s="8" t="s">
        <v>40</v>
      </c>
      <c r="E12" s="9" t="s">
        <v>141</v>
      </c>
    </row>
    <row r="13" spans="1:5" ht="38.25" x14ac:dyDescent="0.25">
      <c r="A13" s="33"/>
      <c r="B13" s="7" t="s">
        <v>27</v>
      </c>
      <c r="C13" s="8" t="s">
        <v>28</v>
      </c>
      <c r="D13" s="8" t="s">
        <v>40</v>
      </c>
      <c r="E13" s="9" t="s">
        <v>141</v>
      </c>
    </row>
    <row r="14" spans="1:5" ht="38.25" x14ac:dyDescent="0.25">
      <c r="A14" s="33"/>
      <c r="B14" s="7" t="s">
        <v>29</v>
      </c>
      <c r="C14" s="8" t="s">
        <v>30</v>
      </c>
      <c r="D14" s="8" t="s">
        <v>40</v>
      </c>
      <c r="E14" s="9" t="s">
        <v>141</v>
      </c>
    </row>
    <row r="15" spans="1:5" ht="38.25" x14ac:dyDescent="0.25">
      <c r="A15" s="33"/>
      <c r="B15" s="7" t="s">
        <v>31</v>
      </c>
      <c r="C15" s="8" t="s">
        <v>32</v>
      </c>
      <c r="D15" s="8" t="s">
        <v>40</v>
      </c>
      <c r="E15" s="9" t="s">
        <v>141</v>
      </c>
    </row>
    <row r="16" spans="1:5" ht="38.25" x14ac:dyDescent="0.25">
      <c r="A16" s="34"/>
      <c r="B16" s="7" t="s">
        <v>33</v>
      </c>
      <c r="C16" s="8" t="s">
        <v>34</v>
      </c>
      <c r="D16" s="8" t="s">
        <v>40</v>
      </c>
      <c r="E16" s="9" t="s">
        <v>141</v>
      </c>
    </row>
    <row r="17" spans="1:5" ht="38.25" x14ac:dyDescent="0.25">
      <c r="A17" s="3">
        <v>5</v>
      </c>
      <c r="B17" s="7" t="s">
        <v>14</v>
      </c>
      <c r="C17" s="8" t="s">
        <v>44</v>
      </c>
      <c r="D17" s="8" t="s">
        <v>40</v>
      </c>
      <c r="E17" s="9" t="s">
        <v>141</v>
      </c>
    </row>
    <row r="18" spans="1:5" ht="38.25" x14ac:dyDescent="0.25">
      <c r="A18" s="32">
        <v>6</v>
      </c>
      <c r="B18" s="35" t="s">
        <v>15</v>
      </c>
      <c r="C18" s="8" t="s">
        <v>45</v>
      </c>
      <c r="D18" s="8" t="s">
        <v>40</v>
      </c>
      <c r="E18" s="9" t="s">
        <v>141</v>
      </c>
    </row>
    <row r="19" spans="1:5" ht="38.25" x14ac:dyDescent="0.25">
      <c r="A19" s="33"/>
      <c r="B19" s="36"/>
      <c r="C19" s="8" t="s">
        <v>46</v>
      </c>
      <c r="D19" s="8" t="s">
        <v>40</v>
      </c>
      <c r="E19" s="9" t="s">
        <v>141</v>
      </c>
    </row>
    <row r="20" spans="1:5" ht="38.25" x14ac:dyDescent="0.25">
      <c r="A20" s="34"/>
      <c r="B20" s="37"/>
      <c r="C20" s="8" t="s">
        <v>47</v>
      </c>
      <c r="D20" s="8" t="s">
        <v>40</v>
      </c>
      <c r="E20" s="9" t="s">
        <v>141</v>
      </c>
    </row>
  </sheetData>
  <mergeCells count="3">
    <mergeCell ref="A18:A20"/>
    <mergeCell ref="A7:A16"/>
    <mergeCell ref="B18:B2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2019-09-19T10:05:46Z</cp:lastPrinted>
  <dcterms:created xsi:type="dcterms:W3CDTF">2014-06-26T05:52:50Z</dcterms:created>
  <dcterms:modified xsi:type="dcterms:W3CDTF">2019-10-18T13:02:48Z</dcterms:modified>
</cp:coreProperties>
</file>